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09"/>
  <workbookPr defaultThemeVersion="124226"/>
  <mc:AlternateContent xmlns:mc="http://schemas.openxmlformats.org/markup-compatibility/2006">
    <mc:Choice Requires="x15">
      <x15ac:absPath xmlns:x15ac="http://schemas.microsoft.com/office/spreadsheetml/2010/11/ac" url="C:\Users\agne.pliupele\Desktop\IDV sutartys\CAPD\"/>
    </mc:Choice>
  </mc:AlternateContent>
  <xr:revisionPtr revIDLastSave="6" documentId="8_{5C63CEEE-78FD-4950-A63A-8542E41D1D59}" xr6:coauthVersionLast="47" xr6:coauthVersionMax="47" xr10:uidLastSave="{132A2F10-6AF3-4BC7-A655-B66AC0FA1413}"/>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Sheet1!$A$1:$J$97</definedName>
    <definedName name="_xlnm.Print_Titles" localSheetId="0">Sheet1!$9:$9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1" l="1"/>
  <c r="I44" i="1"/>
  <c r="I29" i="1"/>
  <c r="J29" i="1" s="1"/>
  <c r="I26" i="1"/>
  <c r="J26" i="1" s="1"/>
  <c r="I27" i="1"/>
  <c r="I52" i="1" l="1"/>
  <c r="I72" i="1"/>
  <c r="I70" i="1"/>
  <c r="I59" i="1"/>
  <c r="I58" i="1"/>
  <c r="I57" i="1"/>
  <c r="I54" i="1"/>
  <c r="I51" i="1"/>
  <c r="I48" i="1"/>
  <c r="I40" i="1"/>
  <c r="I39" i="1"/>
  <c r="I38" i="1"/>
  <c r="I35" i="1"/>
  <c r="I34" i="1"/>
  <c r="I33" i="1"/>
  <c r="I32" i="1"/>
  <c r="I77" i="1"/>
  <c r="I76" i="1"/>
  <c r="I75" i="1"/>
  <c r="I74" i="1"/>
  <c r="I73" i="1"/>
  <c r="I71" i="1"/>
  <c r="I69" i="1"/>
  <c r="I68" i="1"/>
  <c r="I67" i="1"/>
  <c r="I66" i="1"/>
  <c r="I65" i="1"/>
  <c r="I62" i="1"/>
  <c r="I63" i="1"/>
  <c r="I64" i="1"/>
  <c r="I61" i="1"/>
  <c r="I60" i="1"/>
  <c r="I56" i="1"/>
  <c r="I55" i="1"/>
  <c r="I53" i="1"/>
  <c r="I50" i="1"/>
  <c r="I49" i="1"/>
  <c r="I47" i="1"/>
  <c r="I46" i="1"/>
  <c r="I43" i="1"/>
  <c r="I42" i="1"/>
  <c r="I41" i="1"/>
  <c r="I37" i="1"/>
  <c r="I36" i="1"/>
  <c r="I31" i="1"/>
  <c r="I30" i="1"/>
  <c r="I28" i="1"/>
  <c r="I25" i="1"/>
  <c r="I24" i="1"/>
  <c r="I23" i="1"/>
  <c r="I21" i="1"/>
  <c r="I20" i="1"/>
  <c r="I22" i="1"/>
  <c r="I19" i="1"/>
  <c r="I18" i="1"/>
  <c r="I17" i="1"/>
  <c r="I16" i="1"/>
  <c r="I15" i="1"/>
  <c r="I14" i="1"/>
  <c r="I13" i="1"/>
  <c r="I12" i="1"/>
  <c r="I11" i="1"/>
  <c r="I10" i="1"/>
  <c r="J10" i="1" s="1"/>
  <c r="H79" i="1"/>
  <c r="I79" i="1" s="1"/>
  <c r="H78" i="1"/>
  <c r="I78" i="1" s="1"/>
  <c r="J48" i="1" l="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43" i="1" l="1"/>
  <c r="J44" i="1"/>
  <c r="J45" i="1"/>
  <c r="J46" i="1"/>
  <c r="J47" i="1"/>
  <c r="J38" i="1"/>
  <c r="J39" i="1"/>
  <c r="J40" i="1"/>
  <c r="J41" i="1"/>
  <c r="J42" i="1"/>
  <c r="J37" i="1"/>
  <c r="J36" i="1"/>
  <c r="J35" i="1"/>
  <c r="J34" i="1"/>
  <c r="J33" i="1"/>
  <c r="J19" i="1"/>
  <c r="J17" i="1"/>
  <c r="J12" i="1"/>
  <c r="J25" i="1" l="1"/>
  <c r="J27" i="1"/>
  <c r="J28" i="1"/>
  <c r="J30" i="1"/>
  <c r="J31" i="1"/>
  <c r="J32" i="1"/>
  <c r="J22" i="1" l="1"/>
  <c r="J24" i="1" l="1"/>
  <c r="J14" i="1"/>
  <c r="J20" i="1"/>
  <c r="H81" i="1"/>
  <c r="J23" i="1"/>
  <c r="J11" i="1" l="1"/>
  <c r="J21" i="1"/>
  <c r="I81" i="1" l="1"/>
  <c r="J16" i="1" l="1"/>
  <c r="J13" i="1"/>
  <c r="J15" i="1"/>
  <c r="J18" i="1"/>
  <c r="J81" i="1" l="1"/>
</calcChain>
</file>

<file path=xl/sharedStrings.xml><?xml version="1.0" encoding="utf-8"?>
<sst xmlns="http://schemas.openxmlformats.org/spreadsheetml/2006/main" count="245" uniqueCount="180">
  <si>
    <t xml:space="preserve">PRIEDAS NR. 1  PRIE STATINIO PROJEKTUOTOJO  CIVILINĖS ATSAKOMYBĖS DRAUDIMO SUTARTIES  </t>
  </si>
  <si>
    <t>Vilnius</t>
  </si>
  <si>
    <t>Draudikas ir Draudėjas papildomai susitaria:</t>
  </si>
  <si>
    <t>Pagal šią privalomojo draudimo sutartį šiame priede nurodytiems projektams draudžiamuoju įvykiu pagal „Statinio projektuotojo civilinės atsakomybės privalomojo draudimo taisyklių“, patvirtintų 2012 m. spalio 23 d. Lietuvos banko valdybos nutarimu Nr. 03-225 su vėlesniais pakeitimais, 13.4 punktą taip pat yra reikalavimas, pateikiamas dėl netinkamo statinio projektavimo, kurio statinio projektai ar jų dalys buvo perduoti užsakovams draudimo sutarties galiojimo metu ir kurių projektavimo darbų sutartys buvo pasirašytos iki šios privalomojo draudimo sutarties įsigaliojimo dienos:</t>
  </si>
  <si>
    <t>Eil. Nr.</t>
  </si>
  <si>
    <t>Užsakovas</t>
  </si>
  <si>
    <t>Objekto Nr.</t>
  </si>
  <si>
    <t>Užsakymo/ Sutarties Nr.</t>
  </si>
  <si>
    <t>Objekto pavadinimas</t>
  </si>
  <si>
    <t>Projektavimo darbų pradžia</t>
  </si>
  <si>
    <t>Planuojama darbų pabaiga (projekto perdavimas užsakovui)</t>
  </si>
  <si>
    <r>
      <t xml:space="preserve">Sutartinė darbų kaina 
</t>
    </r>
    <r>
      <rPr>
        <b/>
        <sz val="11"/>
        <color theme="3" tint="0.39997558519241921"/>
        <rFont val="Times New Roman"/>
        <family val="1"/>
      </rPr>
      <t>(bendra VVK ir IDV)</t>
    </r>
    <r>
      <rPr>
        <b/>
        <sz val="11"/>
        <rFont val="Times New Roman"/>
        <family val="1"/>
        <charset val="186"/>
      </rPr>
      <t>, 
Eur be PVM</t>
    </r>
  </si>
  <si>
    <r>
      <t>Atlikta darbų iki draudimo laikotarpio 2024-12-31</t>
    </r>
    <r>
      <rPr>
        <b/>
        <sz val="11"/>
        <color theme="3" tint="0.39997558519241921"/>
        <rFont val="Times New Roman"/>
        <family val="1"/>
      </rPr>
      <t xml:space="preserve"> 
(pagal IDV užsakymus)</t>
    </r>
    <r>
      <rPr>
        <b/>
        <sz val="11"/>
        <rFont val="Times New Roman"/>
        <family val="1"/>
        <charset val="186"/>
      </rPr>
      <t>,
 Eur be PVM</t>
    </r>
  </si>
  <si>
    <r>
      <t xml:space="preserve">Likusių neužaktuotų darbų suma </t>
    </r>
    <r>
      <rPr>
        <b/>
        <sz val="11"/>
        <color theme="3" tint="0.39997558519241921"/>
        <rFont val="Times New Roman"/>
        <family val="1"/>
      </rPr>
      <t>(atlieka VVK)</t>
    </r>
    <r>
      <rPr>
        <b/>
        <sz val="11"/>
        <rFont val="Times New Roman"/>
        <family val="1"/>
        <charset val="186"/>
      </rPr>
      <t>, Eur be PVM</t>
    </r>
  </si>
  <si>
    <t>VMSA MAS</t>
  </si>
  <si>
    <t>VP-22-72</t>
  </si>
  <si>
    <t>Vilniaus vėliavų įrengimo vietų projektų  parengimas</t>
  </si>
  <si>
    <t>VMSA KPAS</t>
  </si>
  <si>
    <t>VP-18-76</t>
  </si>
  <si>
    <t>Vilniaus miesto senųjų kapinių, vadinamų Šv. Apaštalų Petro ir Povilo, kitaip Saulės kapinėmis, (unikalus kodas Kultūros vertybių registre 30383) tvarkomųjų statybos ir tvarkybos darbų techninio projekto parengimas. II projektavimo stadija</t>
  </si>
  <si>
    <t>VMSA INFS</t>
  </si>
  <si>
    <t>VP-18-263</t>
  </si>
  <si>
    <t>Dviračių tako Antakalnio gatvėje nuo Oginskio g. iki Saulėtekio al. statybos projektas</t>
  </si>
  <si>
    <t>2025-06-31</t>
  </si>
  <si>
    <t>VP-19-155</t>
  </si>
  <si>
    <t>P. VILEIŠIO GATVĖS IR ŠILO G. NUOVAŽOS, VILNIUJE, REKONSTRAVIMO PROJEKTAS</t>
  </si>
  <si>
    <t>VP-21-43</t>
  </si>
  <si>
    <t>JUNGIAMOJO KELIO ŠALIA VALSTYBINĖS REIKŠMĖS MAGISTRALINIO KELIO A2 VILNIUS–PANEVĖŽYS RUOŽO NUO 9,284 KM IKI 9,856 KM STATYBOS PROJEKTAS</t>
  </si>
  <si>
    <t>VP-15-163</t>
  </si>
  <si>
    <t>Pavilnionių gatvės nuo Vilniaus vakarinio aplinkkelio statybos ir Pavilnionių-Ukmergės-L. Zamenhofo sankryžos rekonstravimo projektas</t>
  </si>
  <si>
    <t>VP-21-214</t>
  </si>
  <si>
    <t>Multimodalinės aikštelės ties transporto mazgu Antakalnio gatvėje statybos projektas</t>
  </si>
  <si>
    <t>VP-18-215</t>
  </si>
  <si>
    <t>Džiaugsmo gatvės nuo Paeglinės g. iki Pergalės g., Vilniaus m., statybos projektas</t>
  </si>
  <si>
    <t>VP-20-99</t>
  </si>
  <si>
    <t>Mykolo Lietuvio gavės statybos, Mokslininkų gatvės ir Mokslininkų-Geležinio Vilko gatvių sankryžos rekonstravimo projektiniai pasiūlymai</t>
  </si>
  <si>
    <t>VP-18-260</t>
  </si>
  <si>
    <t>Požeminio pėsčiųjų tunelio ties Zuikių gatve statybos projektas</t>
  </si>
  <si>
    <t>VP-18-184</t>
  </si>
  <si>
    <t>Viešųjų automatinių tualetų įrengimo Vilniaus miesto centrinėje dalyje techninių specifikacijų, griovimo aprašų ir techninių projektų parengimas</t>
  </si>
  <si>
    <t>VP-22-342</t>
  </si>
  <si>
    <t>Sutarties objektas:	Šiaurinės gatvės I etapo nuo Vakarinio aplinkkelio iki Fabijoniškių g. jungties, Vilniaus m., statybos projektas. Laida A</t>
  </si>
  <si>
    <t>VMSA NKTS</t>
  </si>
  <si>
    <t>VP-21-256</t>
  </si>
  <si>
    <t>Pastato (Gardino g. 10) rekonstrukcijos projektas</t>
  </si>
  <si>
    <t>VP-22-516</t>
  </si>
  <si>
    <t>Skvero ties S.Žukausko g. 21,22,23 namais statybos  projekto parengimas</t>
  </si>
  <si>
    <t>VP-22-554</t>
  </si>
  <si>
    <t>Pėsčiųjų viaduko virš Tauro g. statybos, automobilių stovėjimo aikštelių rekonstravimo ir teritorijos tarp Tauro, Pamėnkalnio, V. Kudirkos ir V. Mykolaičio-Putino gatvių, Vilniuje, tvarkymo projektas</t>
  </si>
  <si>
    <t>VP-19-71</t>
  </si>
  <si>
    <t>Liepkalnio gatvės nuo Ušos g. iki Ditvos g. Rekonstravimo projektas</t>
  </si>
  <si>
    <t>VP-22-600</t>
  </si>
  <si>
    <t>Vilniaus senųjų kapinių, vad. Rasų kapinėmis, komplekso pastato (u.k.25235) tvarkybos darbų (remontas, konservavimas, restauravimas) ir tvarkomųjų statybos darbų (nauja statyba, kapitalinis remontas) architektūrinis projektas bei darbų sąmata</t>
  </si>
  <si>
    <t>VP-22-601</t>
  </si>
  <si>
    <t>VP-22-403</t>
  </si>
  <si>
    <t>UŽSAKYMAS LIUTERONŲ SODŲ TVARKYBOS PROJEKTO A LAIDOS PARENGIMO PASLAUGOMS ATLIKTI PAGAL SUTARTĮ</t>
  </si>
  <si>
    <t>VP-23-73</t>
  </si>
  <si>
    <t>Viešosios erdvės su parkavimo vietomis ties Naugarduko g. 47, Naujamiestyje, projekto parengimas</t>
  </si>
  <si>
    <t>VP-23-100</t>
  </si>
  <si>
    <t>Pelesos g. nuo Liepkalnio g. iki Dariaus ir Girėno g., Vilniuje, rekonstrukcijos ir statybos projektas</t>
  </si>
  <si>
    <t>VP-23-125</t>
  </si>
  <si>
    <t>Statinių projektavimas ir statinių projektų vykdymo priežiūra</t>
  </si>
  <si>
    <t>VP-23-166</t>
  </si>
  <si>
    <t>S. Lozoraičio, J. Urbšio ir S. Šilingo gatvių (dalių) Vilniuje, statybos techninis projektas</t>
  </si>
  <si>
    <t>VP-23-167</t>
  </si>
  <si>
    <t>Kapsų, Jotvingių ir Tyzenhauzų g., Vilniuje, statybos projektas</t>
  </si>
  <si>
    <t>VP-23-168</t>
  </si>
  <si>
    <t>Aušrinės, Vaidevučio  ir Jundos gatvių (dalių)  Vilniuje, statybos techninis projektas</t>
  </si>
  <si>
    <t>VP-23-169</t>
  </si>
  <si>
    <t>Kernavės g. (dalies) Vilniuje, statybos techninis projektas ir Linkmenų g. (dalies) Vilniuje, kapitalinio remonto techninis projektas</t>
  </si>
  <si>
    <t>VP-23-181</t>
  </si>
  <si>
    <t>Nemenčinės pl. nuo Kairėnų g. iki miesto ribos rekonstravimo projektas. Laida A</t>
  </si>
  <si>
    <t>VP-23-222</t>
  </si>
  <si>
    <t>Malūnų g. tilto (Bernardinų) per Vilnelės upę tvarkymo projektas</t>
  </si>
  <si>
    <t>VP-23-235</t>
  </si>
  <si>
    <t>Trakų gatvės Vilniuje tvarkybos ir kapitalinio remonto projektas</t>
  </si>
  <si>
    <t>VP-23-236</t>
  </si>
  <si>
    <t>Barboros Radvilaitės gatvės Vilniuje, tvarkybos ir kapitalinio remonto projektas</t>
  </si>
  <si>
    <t>VP-23-237</t>
  </si>
  <si>
    <t>Maironio gatvės Vilniuje tvarkybos ir kapitalinio remonto projektas</t>
  </si>
  <si>
    <t>VP-23-254</t>
  </si>
  <si>
    <t>Tipnių 15 atminimo lentų projektavimas</t>
  </si>
  <si>
    <t>VP-23-274</t>
  </si>
  <si>
    <t>Trakų Vokės dvaro sodybos arklidė Žalioji a. 3</t>
  </si>
  <si>
    <t>VP-23-275</t>
  </si>
  <si>
    <t>DĖL ŪKINIO PASTATO TVARKYBOS DARBŲ PROJEKTO PARENGIMO (LIEJYKLOS  G. 6)</t>
  </si>
  <si>
    <t>VP-24-9</t>
  </si>
  <si>
    <t>Bendorių g. / Rasteniškių g. skvero Tarandėje techninio projekto parengimas</t>
  </si>
  <si>
    <t>VP-24-10</t>
  </si>
  <si>
    <t>Viešosios erdvės ties V. Maciulevičiaus g. techninio projekto parengimas</t>
  </si>
  <si>
    <t>VP-24-15</t>
  </si>
  <si>
    <t>Vandentiekio ir paviršinių nuotekų šalinimo tinklų T. Narbuto gatvėje nuo Laisvės pr. iki Stirnų g. ir paviršinių nuotekų šalinimo tinklų Erelių gatvėje nuo Liepyno g. iki T. Narbuto g., Vilniaus m., naujos statybos ir rekonstravimo projektas</t>
  </si>
  <si>
    <t>VP-24-16</t>
  </si>
  <si>
    <t>Viešosios erdvės prie Architektų g. 152 projektinių pasiūlymų ir techninio projekto  parengimas</t>
  </si>
  <si>
    <t>VP-24-20</t>
  </si>
  <si>
    <t>Aikštės šalia Naujosios Vilnios seniūnijos ir Kultūros centro techninio  projekto parengimas</t>
  </si>
  <si>
    <t>VP-24-37</t>
  </si>
  <si>
    <t>Automobilių stovėjimo aikštelių (unik. Nr. 4400-0164-5492) Maironio  gatvėje paprastojo remonto aprašas</t>
  </si>
  <si>
    <t>VP-24-45</t>
  </si>
  <si>
    <t>TYMO AIKŠTĖS REKONSTRUKCIJOS TECHNINIO PROJEKTAVIMO  UŽSAKYMAS</t>
  </si>
  <si>
    <t>VP-24-49</t>
  </si>
  <si>
    <t>Projekto ,,Nemenčinės plento nuo Kairėnų g. iki miesto ribos rekonstravimas“  vykdymo priežiūra</t>
  </si>
  <si>
    <t>Eurovia Lietuva</t>
  </si>
  <si>
    <t>VP-24-70</t>
  </si>
  <si>
    <t>Nemenčinės pl. nuo Kairėnų g. iki miesto ribos rekonstravimo darbo projektas</t>
  </si>
  <si>
    <t>VP-24-71</t>
  </si>
  <si>
    <t>VIETŲ NAUJOMS ŠUNŲ VEDŽIOJIMO AIKŠTELĖMS PARINKIMAS, PROJEKTAVIMAS, NAUJAI ĮRENGTŲ AIKŠTELIŲ DUOMENŲ KADASTRO FORMAVIMAS</t>
  </si>
  <si>
    <t>VP-24-75</t>
  </si>
  <si>
    <t>Viešosios erdvės ties Medeinos g. 8 a techninio projekto parengimas</t>
  </si>
  <si>
    <t>VP-24-78</t>
  </si>
  <si>
    <t>Viešosios erdvės su fontano skulptūra „Pumpuras“ ties A.J. Povilaičio g. 20 schemos parengimas</t>
  </si>
  <si>
    <t>VP-24-81</t>
  </si>
  <si>
    <t>Vilkpėdės skvero techninio projekto parengimas</t>
  </si>
  <si>
    <t>VP-24-93</t>
  </si>
  <si>
    <t>Afindevičių viešosios erdvės techninio projekto parengimas</t>
  </si>
  <si>
    <t>VP-24-96</t>
  </si>
  <si>
    <t>Paribio gatvės tarp Ukmergės g. / Narbuto g., Vilniuje, statybos/rekonstrukcijos projektas</t>
  </si>
  <si>
    <t>VP-24-105</t>
  </si>
  <si>
    <t xml:space="preserve">Bazilijonų gatvės tvarkybos ir kapitalinio remonto projektas </t>
  </si>
  <si>
    <t>VP-24-110</t>
  </si>
  <si>
    <t>Pėsčiųjų ir dviračio tako Kernavės g. (nuo Konstitucijos pr. iki Lvivo g.), Vilniuje, statybos projektas</t>
  </si>
  <si>
    <t>VP-24-111</t>
  </si>
  <si>
    <t>Pėsčiųjų ir dviračių tako Žirmūnų g. (nuo Žirmūnų g. 87 iki Kareivių g.) Vilniuje, kapitalinio remonto projektas</t>
  </si>
  <si>
    <t>VP-24-112</t>
  </si>
  <si>
    <t>Pėsčiųjų ir dviračio tako Jeruzalės g. (nuo Mokslininkų iki Braškių g.), Vilniuje, kapitalinio remonto projektas</t>
  </si>
  <si>
    <t>VP-24-113</t>
  </si>
  <si>
    <t>Pėsčiųjų ir dviračių tako Iešmininkų g. (nuo Panerių g. iki Šaltkalvio g.), Vilniuje, statybos projektas</t>
  </si>
  <si>
    <t>VP-24-114</t>
  </si>
  <si>
    <t>Pėsčiųjų ir dviračio tako Gelvonų g. (nuo Paberžės iki Fabijoniškių g.), Vilniuje, kapitalinio remonto projektas</t>
  </si>
  <si>
    <t>VP-24-118</t>
  </si>
  <si>
    <t>Tipinės atminimo lentos Antanui Terleckui  projektavimas</t>
  </si>
  <si>
    <t>VP-24-144</t>
  </si>
  <si>
    <t>S. Skapo g., Universiteto g. nuo S. Skapo g. iki Domininkonų g.,  Domininkonų g. (Vilniaus senamiestis, unik. k. 16073) dangų tvarkybos (remonto-restauravimo)  darbai</t>
  </si>
  <si>
    <t>VP-24-149</t>
  </si>
  <si>
    <t>Šeimyniškių gatvės nuo Rinktinės g. iki Tuskulėnų g. kapitalinio remonto projektas</t>
  </si>
  <si>
    <t>VP-24-155</t>
  </si>
  <si>
    <t>DĖL ATIDALINIMO IR REMONTO PROJEKTŲ PARENGIMO (STIKLIŲ G. 4-7)</t>
  </si>
  <si>
    <t>VP-24-158</t>
  </si>
  <si>
    <t>Tipinės atminimo lentos, skirtos Lietuvos narystės  Europos Sąjungoje 20-mečiui, projektas</t>
  </si>
  <si>
    <t>Kerista</t>
  </si>
  <si>
    <t>VP-24-170</t>
  </si>
  <si>
    <t>Lietaus nuotekų tinklo statybos ir Tarandės gatvės nuo Ukmergės g. iki Putiniškių g. Vilniaus m. Darbo Projektas</t>
  </si>
  <si>
    <t>VP-24-179</t>
  </si>
  <si>
    <t xml:space="preserve">Neries krantinės kairės pusės modernizavimas II etapas (nuo brolių Vileišio skvero iki Žaliojo tilto) </t>
  </si>
  <si>
    <t>VP-24-194</t>
  </si>
  <si>
    <t>Tarandės gatvės nuo Ukmergės g. iki Putiniškių g. rekonstravimo projektas</t>
  </si>
  <si>
    <t>VP-24-199</t>
  </si>
  <si>
    <t xml:space="preserve">Konstitucijos pr., Kalvarijų g. ir Šeimyniškių gatvių sankryžos rekonstravimas, numatant viešojo transporto stotelių įrengimą, projektas </t>
  </si>
  <si>
    <t>Žilinskis ir Co, UAB / VMSA INFS</t>
  </si>
  <si>
    <t>VP-24-206</t>
  </si>
  <si>
    <t>Teritorijos prie Jeruzalės tvenkinio ir Verkių dvaro sodybos tarp Jeruzalės, Mokslininkų, Mykolo Marcinkevičiaus ir Baltupio gatvių, Vilniuje, sutvarkymo darbo projektas</t>
  </si>
  <si>
    <t>VP-24-207</t>
  </si>
  <si>
    <t xml:space="preserve">ŠV. STEPONO GATVĖS STATYBOS, SKLYPO ŠV. STEPONO G. 41 TVARKYMO, JAUNIMO CENTRO ALGIRDO G. 48, VILNIUJE, REKONSTRAVIMO, INŽINERINIŲ TINKLŲ IR STATINIŲ STATYBOS IR REKONSTRAVIMO PROJEKTAS </t>
  </si>
  <si>
    <t>VP-24-229</t>
  </si>
  <si>
    <t>Tipinės atminimo lentos Kazimierui Motiekai projektas</t>
  </si>
  <si>
    <t>VP-24-231</t>
  </si>
  <si>
    <t>Tipinės atminimo lentos Aloyzui Sakalui projektas</t>
  </si>
  <si>
    <t>VP-24-240</t>
  </si>
  <si>
    <t>Juozapo Montvilos skvero informacinio stovo projektavimas</t>
  </si>
  <si>
    <t>Naujų vaikų žaidimų įrangos įrengimo vietų galimybių nagrinėjimas ir jų pastatymo vietų schemų parengimas pagal pridedamą sąrašą</t>
  </si>
  <si>
    <t>Iš viso:</t>
  </si>
  <si>
    <t>Pastaba: Projektų pavadinimai gali keistis</t>
  </si>
  <si>
    <t>Užsakovų pavadinimų sutrumpinimų reikšmės:</t>
  </si>
  <si>
    <t>VMSA</t>
  </si>
  <si>
    <t>Vilniaus miesto savivaldybės administracija</t>
  </si>
  <si>
    <t>INFS</t>
  </si>
  <si>
    <t>Infrastruktūros grupė</t>
  </si>
  <si>
    <t>NKTS</t>
  </si>
  <si>
    <t>Nekilnojamojo turto skyrius</t>
  </si>
  <si>
    <t>SSS</t>
  </si>
  <si>
    <t>Sporto ir sveikatingumo skyrius</t>
  </si>
  <si>
    <t>MAS</t>
  </si>
  <si>
    <t>Miesto aplinkos skyrius</t>
  </si>
  <si>
    <t>KPAS</t>
  </si>
  <si>
    <t>Kultūros paveldo apsaugos skyrius</t>
  </si>
  <si>
    <t>Pagal šią privalomojo draudimo sutartį šiame priede nurodytiems projektams draudžiamuoju įvykiu pagal „Statinio projektuotojo civilinės atsakomybės privalomojo draudimo taisyklių“, patvirtintų 2012 m. spalio 23 d. Lietuvos banko valdybos nutarimu Nr. 03-225 su vėlesniais pakeitimais, 13.4 punktą taip pat yra reikalavimas, pateikiamas dėl netinkamo statinio projektavimo, kurio statinio projektai ar jų dalys buvo perduoti užsakovams draudimo sutarties galiojimo metu ir kurių projektavimo darbų sutartys buvo pasirašytos iki šios privalomojo draudimo sutarties įsigaliojimo dienos.</t>
  </si>
  <si>
    <t xml:space="preserve">Draudikas: </t>
  </si>
  <si>
    <t>Draudėjas:</t>
  </si>
  <si>
    <r>
      <t xml:space="preserve"> (Atstovo pareigos, vardas, pavardė, parašas)</t>
    </r>
    <r>
      <rPr>
        <sz val="10"/>
        <rFont val="Times New Roman"/>
        <family val="1"/>
        <charset val="186"/>
      </rPr>
      <t xml:space="preserve">     A.V.</t>
    </r>
  </si>
  <si>
    <r>
      <t xml:space="preserve"> (Atstovo pareigos, vardas, pavardė, parašas)</t>
    </r>
    <r>
      <rPr>
        <sz val="10"/>
        <rFont val="Times New Roman"/>
        <family val="1"/>
        <charset val="186"/>
      </rPr>
      <t xml:space="preserve">                  A.V.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</si>
</sst>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1">
    <font>
      <sz val="11"/>
      <color theme="1"/>
      <name val="Calibri"/>
      <family val="2"/>
      <charset val="186"/>
      <scheme val="minor"/>
    </font>
    <font>
      <sz val="11"/>
      <color theme="1"/>
      <name val="Calibri"/>
      <family val="2"/>
      <scheme val="minor"/>
    </font>
    <font>
      <sz val="8"/>
      <name val="Calibri"/>
      <family val="2"/>
      <charset val="186"/>
      <scheme val="minor"/>
    </font>
    <font>
      <sz val="11"/>
      <name val="Times New Roman"/>
      <family val="1"/>
      <charset val="186"/>
    </font>
    <font>
      <b/>
      <sz val="11"/>
      <name val="Times New Roman"/>
      <family val="1"/>
      <charset val="186"/>
    </font>
    <font>
      <sz val="11"/>
      <name val="Calibri"/>
      <family val="2"/>
      <charset val="186"/>
      <scheme val="minor"/>
    </font>
    <font>
      <sz val="10"/>
      <name val="Times New Roman"/>
      <family val="1"/>
      <charset val="186"/>
    </font>
    <font>
      <sz val="11"/>
      <name val="Calibri"/>
      <family val="2"/>
      <scheme val="minor"/>
    </font>
    <font>
      <b/>
      <i/>
      <sz val="10"/>
      <name val="Times New Roman"/>
      <family val="1"/>
      <charset val="186"/>
    </font>
    <font>
      <sz val="11"/>
      <color rgb="FFFF0000"/>
      <name val="Times New Roman"/>
      <family val="1"/>
      <charset val="186"/>
    </font>
    <font>
      <b/>
      <sz val="11"/>
      <color theme="3" tint="0.3999755851924192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3" fillId="0" borderId="0" xfId="0" applyFont="1"/>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vertical="center" wrapText="1"/>
    </xf>
    <xf numFmtId="164" fontId="3" fillId="0" borderId="1" xfId="0" applyNumberFormat="1" applyFont="1" applyBorder="1" applyAlignment="1">
      <alignment horizontal="center" vertical="center"/>
    </xf>
    <xf numFmtId="4" fontId="3" fillId="0" borderId="1" xfId="0" applyNumberFormat="1" applyFont="1" applyBorder="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vertical="center" wrapText="1"/>
    </xf>
    <xf numFmtId="164" fontId="4" fillId="0" borderId="1" xfId="0" applyNumberFormat="1" applyFont="1" applyBorder="1" applyAlignment="1">
      <alignment horizontal="center" vertical="center"/>
    </xf>
    <xf numFmtId="4" fontId="4" fillId="0" borderId="1" xfId="0" applyNumberFormat="1" applyFont="1" applyBorder="1" applyAlignment="1">
      <alignment vertical="center"/>
    </xf>
    <xf numFmtId="4" fontId="4" fillId="0" borderId="0" xfId="0" applyNumberFormat="1"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164" fontId="3" fillId="0" borderId="0" xfId="0" applyNumberFormat="1" applyFont="1" applyAlignment="1">
      <alignment horizontal="center" vertical="center"/>
    </xf>
    <xf numFmtId="4" fontId="3" fillId="0" borderId="0" xfId="0" applyNumberFormat="1" applyFont="1" applyAlignment="1">
      <alignment vertical="center"/>
    </xf>
    <xf numFmtId="0" fontId="6" fillId="0" borderId="0" xfId="1" applyFont="1" applyAlignment="1">
      <alignment vertical="center"/>
    </xf>
    <xf numFmtId="0" fontId="7" fillId="0" borderId="0" xfId="1" applyFont="1"/>
    <xf numFmtId="0" fontId="6" fillId="0" borderId="0" xfId="1" applyFont="1" applyAlignment="1">
      <alignment horizontal="left" vertical="center"/>
    </xf>
    <xf numFmtId="0" fontId="8" fillId="0" borderId="0" xfId="1" applyFont="1"/>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xf numFmtId="0" fontId="3" fillId="0" borderId="0" xfId="0" applyFont="1" applyAlignment="1">
      <alignment horizontal="left" vertical="center"/>
    </xf>
    <xf numFmtId="0" fontId="3" fillId="0" borderId="0" xfId="0" applyFont="1" applyAlignment="1">
      <alignment wrapText="1"/>
    </xf>
    <xf numFmtId="0" fontId="5" fillId="0" borderId="0" xfId="0" applyFont="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79</xdr:row>
      <xdr:rowOff>0</xdr:rowOff>
    </xdr:from>
    <xdr:to>
      <xdr:col>5</xdr:col>
      <xdr:colOff>9525</xdr:colOff>
      <xdr:row>79</xdr:row>
      <xdr:rowOff>9525</xdr:rowOff>
    </xdr:to>
    <xdr:pic>
      <xdr:nvPicPr>
        <xdr:cNvPr id="2" name="Picture 1">
          <a:extLst>
            <a:ext uri="{FF2B5EF4-FFF2-40B4-BE49-F238E27FC236}">
              <a16:creationId xmlns:a16="http://schemas.microsoft.com/office/drawing/2014/main" id="{BA151A83-A1A1-CCF6-9778-8C7B63BD5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5525" y="49882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97"/>
  <sheetViews>
    <sheetView tabSelected="1" zoomScale="85" zoomScaleNormal="85" workbookViewId="0">
      <pane xSplit="1" ySplit="9" topLeftCell="B19" activePane="bottomRight" state="frozen"/>
      <selection pane="bottomRight" activeCell="A15" sqref="A15:XFD15"/>
      <selection pane="bottomLeft" activeCell="A10" sqref="A10"/>
      <selection pane="topRight" activeCell="B1" sqref="B1"/>
    </sheetView>
  </sheetViews>
  <sheetFormatPr defaultColWidth="9.140625" defaultRowHeight="14.1"/>
  <cols>
    <col min="1" max="1" width="6.42578125" style="1" customWidth="1"/>
    <col min="2" max="2" width="15" style="1" customWidth="1"/>
    <col min="3" max="3" width="10.28515625" style="1" customWidth="1"/>
    <col min="4" max="4" width="16" style="1" customWidth="1"/>
    <col min="5" max="5" width="43.85546875" style="1" customWidth="1"/>
    <col min="6" max="6" width="13.85546875" style="1" customWidth="1"/>
    <col min="7" max="7" width="14" style="1" customWidth="1"/>
    <col min="8" max="10" width="16.5703125" style="1" customWidth="1"/>
    <col min="11" max="16384" width="9.140625" style="1"/>
  </cols>
  <sheetData>
    <row r="3" spans="1:10">
      <c r="E3" s="1" t="s">
        <v>0</v>
      </c>
    </row>
    <row r="5" spans="1:10">
      <c r="B5" s="1" t="s">
        <v>1</v>
      </c>
    </row>
    <row r="6" spans="1:10">
      <c r="B6" s="1" t="s">
        <v>2</v>
      </c>
    </row>
    <row r="7" spans="1:10" ht="50.25" customHeight="1">
      <c r="B7" s="26" t="s">
        <v>3</v>
      </c>
      <c r="C7" s="26"/>
      <c r="D7" s="26"/>
      <c r="E7" s="26"/>
      <c r="F7" s="26"/>
      <c r="G7" s="26"/>
      <c r="H7" s="26"/>
      <c r="I7" s="26"/>
      <c r="J7" s="26"/>
    </row>
    <row r="9" spans="1:10" ht="98.1">
      <c r="A9" s="8" t="s">
        <v>4</v>
      </c>
      <c r="B9" s="8" t="s">
        <v>5</v>
      </c>
      <c r="C9" s="8" t="s">
        <v>6</v>
      </c>
      <c r="D9" s="8" t="s">
        <v>7</v>
      </c>
      <c r="E9" s="8" t="s">
        <v>8</v>
      </c>
      <c r="F9" s="8" t="s">
        <v>9</v>
      </c>
      <c r="G9" s="8" t="s">
        <v>10</v>
      </c>
      <c r="H9" s="8" t="s">
        <v>11</v>
      </c>
      <c r="I9" s="8" t="s">
        <v>12</v>
      </c>
      <c r="J9" s="8" t="s">
        <v>13</v>
      </c>
    </row>
    <row r="10" spans="1:10" ht="33.6" customHeight="1">
      <c r="A10" s="7">
        <v>1</v>
      </c>
      <c r="B10" s="3" t="s">
        <v>14</v>
      </c>
      <c r="C10" s="3" t="s">
        <v>15</v>
      </c>
      <c r="D10" s="22"/>
      <c r="E10" s="4" t="s">
        <v>16</v>
      </c>
      <c r="F10" s="5">
        <v>45658</v>
      </c>
      <c r="G10" s="5">
        <v>45838</v>
      </c>
      <c r="H10" s="6">
        <v>18544.759999999998</v>
      </c>
      <c r="I10" s="6">
        <f>H10*0.24</f>
        <v>4450.7423999999992</v>
      </c>
      <c r="J10" s="6">
        <f>+H10-I10</f>
        <v>14094.017599999999</v>
      </c>
    </row>
    <row r="11" spans="1:10" s="24" customFormat="1" ht="69.95">
      <c r="A11" s="7">
        <v>2</v>
      </c>
      <c r="B11" s="3" t="s">
        <v>17</v>
      </c>
      <c r="C11" s="3" t="s">
        <v>18</v>
      </c>
      <c r="D11" s="23"/>
      <c r="E11" s="4" t="s">
        <v>19</v>
      </c>
      <c r="F11" s="5">
        <v>45658</v>
      </c>
      <c r="G11" s="5">
        <v>45700</v>
      </c>
      <c r="H11" s="6">
        <v>236788.1</v>
      </c>
      <c r="I11" s="6">
        <f>H11*0.95</f>
        <v>224948.69500000001</v>
      </c>
      <c r="J11" s="6">
        <f>+H11-I11</f>
        <v>11839.404999999999</v>
      </c>
    </row>
    <row r="12" spans="1:10" ht="27.95">
      <c r="A12" s="7">
        <v>3</v>
      </c>
      <c r="B12" s="3" t="s">
        <v>20</v>
      </c>
      <c r="C12" s="3" t="s">
        <v>21</v>
      </c>
      <c r="D12" s="22"/>
      <c r="E12" s="4" t="s">
        <v>22</v>
      </c>
      <c r="F12" s="5">
        <v>45658</v>
      </c>
      <c r="G12" s="5" t="s">
        <v>23</v>
      </c>
      <c r="H12" s="6">
        <v>91376.15</v>
      </c>
      <c r="I12" s="6">
        <f>H12*0.75</f>
        <v>68532.112499999988</v>
      </c>
      <c r="J12" s="6">
        <f>+H12-I12</f>
        <v>22844.037500000006</v>
      </c>
    </row>
    <row r="13" spans="1:10" ht="27.95">
      <c r="A13" s="7">
        <v>4</v>
      </c>
      <c r="B13" s="3" t="s">
        <v>20</v>
      </c>
      <c r="C13" s="3" t="s">
        <v>24</v>
      </c>
      <c r="D13" s="22"/>
      <c r="E13" s="4" t="s">
        <v>25</v>
      </c>
      <c r="F13" s="5">
        <v>45658</v>
      </c>
      <c r="G13" s="5">
        <v>46022</v>
      </c>
      <c r="H13" s="6">
        <v>32669.79</v>
      </c>
      <c r="I13" s="6">
        <f>H13*0.55</f>
        <v>17968.3845</v>
      </c>
      <c r="J13" s="6">
        <f t="shared" ref="J13:J70" si="0">+H13-I13</f>
        <v>14701.405500000001</v>
      </c>
    </row>
    <row r="14" spans="1:10" ht="56.1">
      <c r="A14" s="7">
        <v>5</v>
      </c>
      <c r="B14" s="3" t="s">
        <v>20</v>
      </c>
      <c r="C14" s="3" t="s">
        <v>26</v>
      </c>
      <c r="D14" s="22"/>
      <c r="E14" s="4" t="s">
        <v>27</v>
      </c>
      <c r="F14" s="5">
        <v>45658</v>
      </c>
      <c r="G14" s="5">
        <v>45748</v>
      </c>
      <c r="H14" s="6">
        <v>66877.47</v>
      </c>
      <c r="I14" s="6">
        <f>H14*0.16</f>
        <v>10700.395200000001</v>
      </c>
      <c r="J14" s="6">
        <f>+H14-I14</f>
        <v>56177.074800000002</v>
      </c>
    </row>
    <row r="15" spans="1:10" ht="42">
      <c r="A15" s="7">
        <v>6</v>
      </c>
      <c r="B15" s="3" t="s">
        <v>20</v>
      </c>
      <c r="C15" s="3" t="s">
        <v>28</v>
      </c>
      <c r="D15" s="22"/>
      <c r="E15" s="4" t="s">
        <v>29</v>
      </c>
      <c r="F15" s="5">
        <v>45658</v>
      </c>
      <c r="G15" s="5">
        <v>46022</v>
      </c>
      <c r="H15" s="6">
        <v>143858.74</v>
      </c>
      <c r="I15" s="6">
        <f>H15*0</f>
        <v>0</v>
      </c>
      <c r="J15" s="6">
        <f t="shared" si="0"/>
        <v>143858.74</v>
      </c>
    </row>
    <row r="16" spans="1:10" ht="27.95">
      <c r="A16" s="7">
        <v>7</v>
      </c>
      <c r="B16" s="3" t="s">
        <v>20</v>
      </c>
      <c r="C16" s="3" t="s">
        <v>30</v>
      </c>
      <c r="D16" s="22"/>
      <c r="E16" s="4" t="s">
        <v>31</v>
      </c>
      <c r="F16" s="5">
        <v>45658</v>
      </c>
      <c r="G16" s="5" t="s">
        <v>23</v>
      </c>
      <c r="H16" s="6">
        <v>60691.54</v>
      </c>
      <c r="I16" s="6">
        <f>H16*0.75</f>
        <v>45518.654999999999</v>
      </c>
      <c r="J16" s="6">
        <f t="shared" si="0"/>
        <v>15172.885000000002</v>
      </c>
    </row>
    <row r="17" spans="1:10" ht="27.95">
      <c r="A17" s="7">
        <v>8</v>
      </c>
      <c r="B17" s="3" t="s">
        <v>20</v>
      </c>
      <c r="C17" s="3" t="s">
        <v>32</v>
      </c>
      <c r="D17" s="22"/>
      <c r="E17" s="4" t="s">
        <v>33</v>
      </c>
      <c r="F17" s="5">
        <v>45658</v>
      </c>
      <c r="G17" s="5">
        <v>45748</v>
      </c>
      <c r="H17" s="6">
        <v>340736.6</v>
      </c>
      <c r="I17" s="6">
        <f>H17*0.85</f>
        <v>289626.11</v>
      </c>
      <c r="J17" s="6">
        <f t="shared" si="0"/>
        <v>51110.489999999991</v>
      </c>
    </row>
    <row r="18" spans="1:10" ht="42">
      <c r="A18" s="7">
        <v>9</v>
      </c>
      <c r="B18" s="3" t="s">
        <v>20</v>
      </c>
      <c r="C18" s="3" t="s">
        <v>34</v>
      </c>
      <c r="D18" s="22"/>
      <c r="E18" s="4" t="s">
        <v>35</v>
      </c>
      <c r="F18" s="5">
        <v>45658</v>
      </c>
      <c r="G18" s="5">
        <v>46022</v>
      </c>
      <c r="H18" s="6">
        <v>151308.6</v>
      </c>
      <c r="I18" s="6">
        <f>H18*0</f>
        <v>0</v>
      </c>
      <c r="J18" s="6">
        <f t="shared" si="0"/>
        <v>151308.6</v>
      </c>
    </row>
    <row r="19" spans="1:10" ht="51.75" customHeight="1">
      <c r="A19" s="7">
        <v>10</v>
      </c>
      <c r="B19" s="3" t="s">
        <v>20</v>
      </c>
      <c r="C19" s="3" t="s">
        <v>36</v>
      </c>
      <c r="D19" s="22"/>
      <c r="E19" s="4" t="s">
        <v>37</v>
      </c>
      <c r="F19" s="5">
        <v>45658</v>
      </c>
      <c r="G19" s="5">
        <v>46022</v>
      </c>
      <c r="H19" s="6">
        <v>61631.040000000001</v>
      </c>
      <c r="I19" s="6">
        <f>H19*0.96</f>
        <v>59165.7984</v>
      </c>
      <c r="J19" s="6">
        <f t="shared" ref="J19" si="1">+H19-I19</f>
        <v>2465.2416000000012</v>
      </c>
    </row>
    <row r="20" spans="1:10" ht="42">
      <c r="A20" s="7">
        <v>11</v>
      </c>
      <c r="B20" s="3" t="s">
        <v>14</v>
      </c>
      <c r="C20" s="3" t="s">
        <v>38</v>
      </c>
      <c r="D20" s="22"/>
      <c r="E20" s="4" t="s">
        <v>39</v>
      </c>
      <c r="F20" s="5">
        <v>45658</v>
      </c>
      <c r="G20" s="5">
        <v>45703</v>
      </c>
      <c r="H20" s="6">
        <v>37424.400000000001</v>
      </c>
      <c r="I20" s="6">
        <f>H20*0.9</f>
        <v>33681.96</v>
      </c>
      <c r="J20" s="6">
        <f t="shared" si="0"/>
        <v>3742.4400000000023</v>
      </c>
    </row>
    <row r="21" spans="1:10" ht="48" customHeight="1">
      <c r="A21" s="7">
        <v>12</v>
      </c>
      <c r="B21" s="3" t="s">
        <v>20</v>
      </c>
      <c r="C21" s="3" t="s">
        <v>40</v>
      </c>
      <c r="D21" s="22"/>
      <c r="E21" s="4" t="s">
        <v>41</v>
      </c>
      <c r="F21" s="5">
        <v>45658</v>
      </c>
      <c r="G21" s="5">
        <v>46387</v>
      </c>
      <c r="H21" s="6">
        <v>899381.29</v>
      </c>
      <c r="I21" s="6">
        <f>H21*0</f>
        <v>0</v>
      </c>
      <c r="J21" s="6">
        <f t="shared" si="0"/>
        <v>899381.29</v>
      </c>
    </row>
    <row r="22" spans="1:10">
      <c r="A22" s="7">
        <v>13</v>
      </c>
      <c r="B22" s="3" t="s">
        <v>42</v>
      </c>
      <c r="C22" s="3" t="s">
        <v>43</v>
      </c>
      <c r="D22" s="22"/>
      <c r="E22" s="4" t="s">
        <v>44</v>
      </c>
      <c r="F22" s="5">
        <v>45658</v>
      </c>
      <c r="G22" s="5">
        <v>46022</v>
      </c>
      <c r="H22" s="6">
        <v>3093.08</v>
      </c>
      <c r="I22" s="6">
        <f>H22*0</f>
        <v>0</v>
      </c>
      <c r="J22" s="6">
        <f t="shared" ref="J22" si="2">+H22-I22</f>
        <v>3093.08</v>
      </c>
    </row>
    <row r="23" spans="1:10" ht="27.95">
      <c r="A23" s="7">
        <v>14</v>
      </c>
      <c r="B23" s="3" t="s">
        <v>14</v>
      </c>
      <c r="C23" s="3" t="s">
        <v>45</v>
      </c>
      <c r="D23" s="22"/>
      <c r="E23" s="4" t="s">
        <v>46</v>
      </c>
      <c r="F23" s="5">
        <v>45658</v>
      </c>
      <c r="G23" s="5">
        <v>45703</v>
      </c>
      <c r="H23" s="6">
        <v>47315.26</v>
      </c>
      <c r="I23" s="6">
        <f>H23*0.9</f>
        <v>42583.734000000004</v>
      </c>
      <c r="J23" s="6">
        <f t="shared" si="0"/>
        <v>4731.525999999998</v>
      </c>
    </row>
    <row r="24" spans="1:10" ht="69.95">
      <c r="A24" s="7">
        <v>15</v>
      </c>
      <c r="B24" s="3" t="s">
        <v>14</v>
      </c>
      <c r="C24" s="3" t="s">
        <v>47</v>
      </c>
      <c r="D24" s="22"/>
      <c r="E24" s="4" t="s">
        <v>48</v>
      </c>
      <c r="F24" s="5">
        <v>45658</v>
      </c>
      <c r="G24" s="5">
        <v>45809</v>
      </c>
      <c r="H24" s="6">
        <v>19000</v>
      </c>
      <c r="I24" s="6">
        <f>H24*0.95</f>
        <v>18050</v>
      </c>
      <c r="J24" s="6">
        <f t="shared" si="0"/>
        <v>950</v>
      </c>
    </row>
    <row r="25" spans="1:10" ht="27.95">
      <c r="A25" s="7">
        <v>16</v>
      </c>
      <c r="B25" s="3" t="s">
        <v>20</v>
      </c>
      <c r="C25" s="3" t="s">
        <v>49</v>
      </c>
      <c r="D25" s="22"/>
      <c r="E25" s="4" t="s">
        <v>50</v>
      </c>
      <c r="F25" s="5">
        <v>45658</v>
      </c>
      <c r="G25" s="5">
        <v>45809</v>
      </c>
      <c r="H25" s="6">
        <v>338603.3</v>
      </c>
      <c r="I25" s="6">
        <f>H25*0.5</f>
        <v>169301.65</v>
      </c>
      <c r="J25" s="6">
        <f t="shared" si="0"/>
        <v>169301.65</v>
      </c>
    </row>
    <row r="26" spans="1:10" ht="84">
      <c r="A26" s="7">
        <v>17</v>
      </c>
      <c r="B26" s="3" t="s">
        <v>17</v>
      </c>
      <c r="C26" s="3" t="s">
        <v>51</v>
      </c>
      <c r="D26" s="22"/>
      <c r="E26" s="4" t="s">
        <v>52</v>
      </c>
      <c r="F26" s="5">
        <v>45658</v>
      </c>
      <c r="G26" s="5">
        <v>45807</v>
      </c>
      <c r="H26" s="6">
        <v>102900</v>
      </c>
      <c r="I26" s="6">
        <f>H26*0.9</f>
        <v>92610</v>
      </c>
      <c r="J26" s="6">
        <f t="shared" ref="J26" si="3">+H26-I26</f>
        <v>10290</v>
      </c>
    </row>
    <row r="27" spans="1:10" ht="84">
      <c r="A27" s="7">
        <v>18</v>
      </c>
      <c r="B27" s="3" t="s">
        <v>17</v>
      </c>
      <c r="C27" s="3" t="s">
        <v>53</v>
      </c>
      <c r="D27" s="22"/>
      <c r="E27" s="4" t="s">
        <v>52</v>
      </c>
      <c r="F27" s="5">
        <v>45658</v>
      </c>
      <c r="G27" s="5">
        <v>45746</v>
      </c>
      <c r="H27" s="6">
        <v>10437.93</v>
      </c>
      <c r="I27" s="6">
        <f>H27*0.9</f>
        <v>9394.1370000000006</v>
      </c>
      <c r="J27" s="6">
        <f t="shared" si="0"/>
        <v>1043.7929999999997</v>
      </c>
    </row>
    <row r="28" spans="1:10" s="24" customFormat="1" ht="62.25" customHeight="1">
      <c r="A28" s="7">
        <v>19</v>
      </c>
      <c r="B28" s="3" t="s">
        <v>14</v>
      </c>
      <c r="C28" s="3" t="s">
        <v>54</v>
      </c>
      <c r="D28" s="23"/>
      <c r="E28" s="4" t="s">
        <v>55</v>
      </c>
      <c r="F28" s="5">
        <v>45658</v>
      </c>
      <c r="G28" s="5">
        <v>45962</v>
      </c>
      <c r="H28" s="6">
        <v>4147.8999999999996</v>
      </c>
      <c r="I28" s="6">
        <f>H28*0.5</f>
        <v>2073.9499999999998</v>
      </c>
      <c r="J28" s="6">
        <f t="shared" si="0"/>
        <v>2073.9499999999998</v>
      </c>
    </row>
    <row r="29" spans="1:10" s="24" customFormat="1" ht="42">
      <c r="A29" s="7">
        <v>20</v>
      </c>
      <c r="B29" s="3" t="s">
        <v>14</v>
      </c>
      <c r="C29" s="3" t="s">
        <v>56</v>
      </c>
      <c r="D29" s="23"/>
      <c r="E29" s="4" t="s">
        <v>57</v>
      </c>
      <c r="F29" s="5">
        <v>45659</v>
      </c>
      <c r="G29" s="5">
        <v>45717</v>
      </c>
      <c r="H29" s="6">
        <v>75356.72</v>
      </c>
      <c r="I29" s="6">
        <f>H29*0.9</f>
        <v>67821.04800000001</v>
      </c>
      <c r="J29" s="6">
        <f t="shared" si="0"/>
        <v>7535.6719999999914</v>
      </c>
    </row>
    <row r="30" spans="1:10" ht="27.95">
      <c r="A30" s="7">
        <v>21</v>
      </c>
      <c r="B30" s="3" t="s">
        <v>20</v>
      </c>
      <c r="C30" s="3" t="s">
        <v>58</v>
      </c>
      <c r="D30" s="22"/>
      <c r="E30" s="4" t="s">
        <v>59</v>
      </c>
      <c r="F30" s="5">
        <v>45658</v>
      </c>
      <c r="G30" s="5">
        <v>46387</v>
      </c>
      <c r="H30" s="6">
        <v>152400</v>
      </c>
      <c r="I30" s="6">
        <f>H30*0</f>
        <v>0</v>
      </c>
      <c r="J30" s="6">
        <f t="shared" si="0"/>
        <v>152400</v>
      </c>
    </row>
    <row r="31" spans="1:10" ht="27.95">
      <c r="A31" s="7">
        <v>22</v>
      </c>
      <c r="B31" s="3" t="s">
        <v>14</v>
      </c>
      <c r="C31" s="3" t="s">
        <v>60</v>
      </c>
      <c r="D31" s="22"/>
      <c r="E31" s="4" t="s">
        <v>61</v>
      </c>
      <c r="F31" s="5">
        <v>45658</v>
      </c>
      <c r="G31" s="5">
        <v>46144</v>
      </c>
      <c r="H31" s="6">
        <v>7014</v>
      </c>
      <c r="I31" s="6">
        <f>H31*0</f>
        <v>0</v>
      </c>
      <c r="J31" s="6">
        <f t="shared" si="0"/>
        <v>7014</v>
      </c>
    </row>
    <row r="32" spans="1:10" ht="27.95">
      <c r="A32" s="7">
        <v>23</v>
      </c>
      <c r="B32" s="3" t="s">
        <v>20</v>
      </c>
      <c r="C32" s="3" t="s">
        <v>62</v>
      </c>
      <c r="D32" s="22"/>
      <c r="E32" s="4" t="s">
        <v>63</v>
      </c>
      <c r="F32" s="5">
        <v>45658</v>
      </c>
      <c r="G32" s="5">
        <v>45809</v>
      </c>
      <c r="H32" s="6">
        <v>146615.97</v>
      </c>
      <c r="I32" s="6">
        <f>H32*0.4</f>
        <v>58646.388000000006</v>
      </c>
      <c r="J32" s="6">
        <f t="shared" si="0"/>
        <v>87969.581999999995</v>
      </c>
    </row>
    <row r="33" spans="1:10" ht="27.95">
      <c r="A33" s="7">
        <v>24</v>
      </c>
      <c r="B33" s="3" t="s">
        <v>20</v>
      </c>
      <c r="C33" s="3" t="s">
        <v>64</v>
      </c>
      <c r="D33" s="22"/>
      <c r="E33" s="4" t="s">
        <v>65</v>
      </c>
      <c r="F33" s="5">
        <v>45658</v>
      </c>
      <c r="G33" s="5">
        <v>45915</v>
      </c>
      <c r="H33" s="6">
        <v>266656.5</v>
      </c>
      <c r="I33" s="6">
        <f>H33*0.2</f>
        <v>53331.3</v>
      </c>
      <c r="J33" s="6">
        <f t="shared" si="0"/>
        <v>213325.2</v>
      </c>
    </row>
    <row r="34" spans="1:10" ht="27.95">
      <c r="A34" s="7">
        <v>25</v>
      </c>
      <c r="B34" s="3" t="s">
        <v>20</v>
      </c>
      <c r="C34" s="3" t="s">
        <v>66</v>
      </c>
      <c r="D34" s="22"/>
      <c r="E34" s="4" t="s">
        <v>67</v>
      </c>
      <c r="F34" s="5">
        <v>45658</v>
      </c>
      <c r="G34" s="5">
        <v>45809</v>
      </c>
      <c r="H34" s="6">
        <v>144615.97</v>
      </c>
      <c r="I34" s="6">
        <f>H34*0.4</f>
        <v>57846.388000000006</v>
      </c>
      <c r="J34" s="6">
        <f t="shared" si="0"/>
        <v>86769.581999999995</v>
      </c>
    </row>
    <row r="35" spans="1:10" ht="42">
      <c r="A35" s="7">
        <v>26</v>
      </c>
      <c r="B35" s="3" t="s">
        <v>20</v>
      </c>
      <c r="C35" s="3" t="s">
        <v>68</v>
      </c>
      <c r="D35" s="22"/>
      <c r="E35" s="4" t="s">
        <v>69</v>
      </c>
      <c r="F35" s="5">
        <v>45658</v>
      </c>
      <c r="G35" s="5">
        <v>45809</v>
      </c>
      <c r="H35" s="6">
        <v>113617.52</v>
      </c>
      <c r="I35" s="6">
        <f>H35*0.35</f>
        <v>39766.131999999998</v>
      </c>
      <c r="J35" s="6">
        <f t="shared" si="0"/>
        <v>73851.388000000006</v>
      </c>
    </row>
    <row r="36" spans="1:10" ht="27.95">
      <c r="A36" s="7">
        <v>27</v>
      </c>
      <c r="B36" s="3" t="s">
        <v>20</v>
      </c>
      <c r="C36" s="3" t="s">
        <v>70</v>
      </c>
      <c r="D36" s="22"/>
      <c r="E36" s="4" t="s">
        <v>71</v>
      </c>
      <c r="F36" s="5">
        <v>45658</v>
      </c>
      <c r="G36" s="5">
        <v>45883</v>
      </c>
      <c r="H36" s="6">
        <v>473341.5</v>
      </c>
      <c r="I36" s="6">
        <f>H36*0.8</f>
        <v>378673.2</v>
      </c>
      <c r="J36" s="6">
        <f t="shared" si="0"/>
        <v>94668.299999999988</v>
      </c>
    </row>
    <row r="37" spans="1:10" s="24" customFormat="1" ht="27.95">
      <c r="A37" s="7">
        <v>28</v>
      </c>
      <c r="B37" s="3" t="s">
        <v>20</v>
      </c>
      <c r="C37" s="3" t="s">
        <v>72</v>
      </c>
      <c r="D37" s="23"/>
      <c r="E37" s="4" t="s">
        <v>73</v>
      </c>
      <c r="F37" s="5">
        <v>45658</v>
      </c>
      <c r="G37" s="5">
        <v>45659</v>
      </c>
      <c r="H37" s="6">
        <v>126773.04</v>
      </c>
      <c r="I37" s="6">
        <f>H37*0.75</f>
        <v>95079.78</v>
      </c>
      <c r="J37" s="6">
        <f t="shared" si="0"/>
        <v>31693.259999999995</v>
      </c>
    </row>
    <row r="38" spans="1:10" ht="27.95">
      <c r="A38" s="7">
        <v>29</v>
      </c>
      <c r="B38" s="3" t="s">
        <v>20</v>
      </c>
      <c r="C38" s="3" t="s">
        <v>74</v>
      </c>
      <c r="D38" s="22"/>
      <c r="E38" s="4" t="s">
        <v>75</v>
      </c>
      <c r="F38" s="5">
        <v>45658</v>
      </c>
      <c r="G38" s="5">
        <v>45716</v>
      </c>
      <c r="H38" s="6">
        <v>183487.71</v>
      </c>
      <c r="I38" s="6">
        <f>H38*0.7</f>
        <v>128441.39699999998</v>
      </c>
      <c r="J38" s="6">
        <f t="shared" si="0"/>
        <v>55046.313000000009</v>
      </c>
    </row>
    <row r="39" spans="1:10" s="24" customFormat="1" ht="27.95">
      <c r="A39" s="7">
        <v>30</v>
      </c>
      <c r="B39" s="3" t="s">
        <v>20</v>
      </c>
      <c r="C39" s="3" t="s">
        <v>76</v>
      </c>
      <c r="D39" s="23"/>
      <c r="E39" s="4" t="s">
        <v>77</v>
      </c>
      <c r="F39" s="5">
        <v>45658</v>
      </c>
      <c r="G39" s="5">
        <v>45695</v>
      </c>
      <c r="H39" s="6">
        <v>248584.5</v>
      </c>
      <c r="I39" s="6">
        <f>H39*0.65</f>
        <v>161579.92500000002</v>
      </c>
      <c r="J39" s="6">
        <f t="shared" si="0"/>
        <v>87004.574999999983</v>
      </c>
    </row>
    <row r="40" spans="1:10" ht="27.95">
      <c r="A40" s="7">
        <v>31</v>
      </c>
      <c r="B40" s="3" t="s">
        <v>20</v>
      </c>
      <c r="C40" s="3" t="s">
        <v>78</v>
      </c>
      <c r="D40" s="22"/>
      <c r="E40" s="4" t="s">
        <v>79</v>
      </c>
      <c r="F40" s="5">
        <v>45658</v>
      </c>
      <c r="G40" s="5">
        <v>45776</v>
      </c>
      <c r="H40" s="6">
        <v>464953.27</v>
      </c>
      <c r="I40" s="6">
        <f>H40*0.8</f>
        <v>371962.61600000004</v>
      </c>
      <c r="J40" s="6">
        <f t="shared" si="0"/>
        <v>92990.65399999998</v>
      </c>
    </row>
    <row r="41" spans="1:10">
      <c r="A41" s="7">
        <v>32</v>
      </c>
      <c r="B41" s="3" t="s">
        <v>14</v>
      </c>
      <c r="C41" s="3" t="s">
        <v>80</v>
      </c>
      <c r="D41" s="22"/>
      <c r="E41" s="4" t="s">
        <v>81</v>
      </c>
      <c r="F41" s="5">
        <v>45658</v>
      </c>
      <c r="G41" s="5">
        <v>45746</v>
      </c>
      <c r="H41" s="6">
        <v>23000</v>
      </c>
      <c r="I41" s="6">
        <f>H41*0.5</f>
        <v>11500</v>
      </c>
      <c r="J41" s="6">
        <f t="shared" si="0"/>
        <v>11500</v>
      </c>
    </row>
    <row r="42" spans="1:10" s="24" customFormat="1">
      <c r="A42" s="7">
        <v>33</v>
      </c>
      <c r="B42" s="3" t="s">
        <v>17</v>
      </c>
      <c r="C42" s="3" t="s">
        <v>82</v>
      </c>
      <c r="D42" s="23"/>
      <c r="E42" s="4" t="s">
        <v>83</v>
      </c>
      <c r="F42" s="5">
        <v>45658</v>
      </c>
      <c r="G42" s="5">
        <v>45688</v>
      </c>
      <c r="H42" s="6">
        <v>22640.75</v>
      </c>
      <c r="I42" s="6">
        <f>H42*0.4</f>
        <v>9056.3000000000011</v>
      </c>
      <c r="J42" s="6">
        <f t="shared" si="0"/>
        <v>13584.449999999999</v>
      </c>
    </row>
    <row r="43" spans="1:10" ht="27.95">
      <c r="A43" s="7">
        <v>34</v>
      </c>
      <c r="B43" s="3" t="s">
        <v>42</v>
      </c>
      <c r="C43" s="3" t="s">
        <v>84</v>
      </c>
      <c r="D43" s="22"/>
      <c r="E43" s="4" t="s">
        <v>85</v>
      </c>
      <c r="F43" s="5">
        <v>45658</v>
      </c>
      <c r="G43" s="5">
        <v>46022</v>
      </c>
      <c r="H43" s="6">
        <v>14000</v>
      </c>
      <c r="I43" s="6">
        <f>H43*0</f>
        <v>0</v>
      </c>
      <c r="J43" s="6">
        <f t="shared" si="0"/>
        <v>14000</v>
      </c>
    </row>
    <row r="44" spans="1:10" ht="27.95">
      <c r="A44" s="7">
        <v>35</v>
      </c>
      <c r="B44" s="3" t="s">
        <v>14</v>
      </c>
      <c r="C44" s="3" t="s">
        <v>86</v>
      </c>
      <c r="D44" s="22"/>
      <c r="E44" s="4" t="s">
        <v>87</v>
      </c>
      <c r="F44" s="5">
        <v>45658</v>
      </c>
      <c r="G44" s="5">
        <v>45703</v>
      </c>
      <c r="H44" s="6">
        <v>49071.62</v>
      </c>
      <c r="I44" s="6">
        <f>H44*0.75</f>
        <v>36803.715000000004</v>
      </c>
      <c r="J44" s="6">
        <f t="shared" si="0"/>
        <v>12267.904999999999</v>
      </c>
    </row>
    <row r="45" spans="1:10" ht="27.95">
      <c r="A45" s="7">
        <v>36</v>
      </c>
      <c r="B45" s="3" t="s">
        <v>14</v>
      </c>
      <c r="C45" s="3" t="s">
        <v>88</v>
      </c>
      <c r="D45" s="22"/>
      <c r="E45" s="4" t="s">
        <v>89</v>
      </c>
      <c r="F45" s="5">
        <v>45658</v>
      </c>
      <c r="G45" s="5">
        <v>45703</v>
      </c>
      <c r="H45" s="6">
        <v>46352</v>
      </c>
      <c r="I45" s="6">
        <f>H45*0.9</f>
        <v>41716.800000000003</v>
      </c>
      <c r="J45" s="6">
        <f t="shared" si="0"/>
        <v>4635.1999999999971</v>
      </c>
    </row>
    <row r="46" spans="1:10" ht="69.95">
      <c r="A46" s="7">
        <v>37</v>
      </c>
      <c r="B46" s="3" t="s">
        <v>20</v>
      </c>
      <c r="C46" s="3" t="s">
        <v>90</v>
      </c>
      <c r="D46" s="22"/>
      <c r="E46" s="4" t="s">
        <v>91</v>
      </c>
      <c r="F46" s="5">
        <v>45658</v>
      </c>
      <c r="G46" s="5">
        <v>45689</v>
      </c>
      <c r="H46" s="6">
        <v>10358.24</v>
      </c>
      <c r="I46" s="6">
        <f>H46*0.75</f>
        <v>7768.68</v>
      </c>
      <c r="J46" s="6">
        <f t="shared" si="0"/>
        <v>2589.5599999999995</v>
      </c>
    </row>
    <row r="47" spans="1:10" s="24" customFormat="1" ht="27.95">
      <c r="A47" s="7">
        <v>38</v>
      </c>
      <c r="B47" s="3" t="s">
        <v>14</v>
      </c>
      <c r="C47" s="3" t="s">
        <v>92</v>
      </c>
      <c r="D47" s="23"/>
      <c r="E47" s="4" t="s">
        <v>93</v>
      </c>
      <c r="F47" s="5">
        <v>45658</v>
      </c>
      <c r="G47" s="5">
        <v>45930</v>
      </c>
      <c r="H47" s="6">
        <v>62190</v>
      </c>
      <c r="I47" s="6">
        <f>H47*0.25</f>
        <v>15547.5</v>
      </c>
      <c r="J47" s="6">
        <f t="shared" si="0"/>
        <v>46642.5</v>
      </c>
    </row>
    <row r="48" spans="1:10" ht="27.95">
      <c r="A48" s="7">
        <v>39</v>
      </c>
      <c r="B48" s="3" t="s">
        <v>14</v>
      </c>
      <c r="C48" s="3" t="s">
        <v>94</v>
      </c>
      <c r="D48" s="22"/>
      <c r="E48" s="4" t="s">
        <v>95</v>
      </c>
      <c r="F48" s="5">
        <v>45658</v>
      </c>
      <c r="G48" s="5">
        <v>46112</v>
      </c>
      <c r="H48" s="6">
        <v>67950</v>
      </c>
      <c r="I48" s="6">
        <f>H48*0.1</f>
        <v>6795</v>
      </c>
      <c r="J48" s="6">
        <f t="shared" si="0"/>
        <v>61155</v>
      </c>
    </row>
    <row r="49" spans="1:10" ht="42">
      <c r="A49" s="7">
        <v>40</v>
      </c>
      <c r="B49" s="3" t="s">
        <v>20</v>
      </c>
      <c r="C49" s="3" t="s">
        <v>96</v>
      </c>
      <c r="D49" s="22"/>
      <c r="E49" s="4" t="s">
        <v>97</v>
      </c>
      <c r="F49" s="5">
        <v>45658</v>
      </c>
      <c r="G49" s="5">
        <v>45778</v>
      </c>
      <c r="H49" s="6">
        <v>25753.5</v>
      </c>
      <c r="I49" s="6">
        <f>H49*0.02</f>
        <v>515.07000000000005</v>
      </c>
      <c r="J49" s="6">
        <f t="shared" si="0"/>
        <v>25238.43</v>
      </c>
    </row>
    <row r="50" spans="1:10" ht="27.95">
      <c r="A50" s="7">
        <v>41</v>
      </c>
      <c r="B50" s="3" t="s">
        <v>14</v>
      </c>
      <c r="C50" s="3" t="s">
        <v>98</v>
      </c>
      <c r="D50" s="22"/>
      <c r="E50" s="4" t="s">
        <v>99</v>
      </c>
      <c r="F50" s="5">
        <v>45658</v>
      </c>
      <c r="G50" s="5">
        <v>45901</v>
      </c>
      <c r="H50" s="6">
        <v>86219.49</v>
      </c>
      <c r="I50" s="6">
        <f>H50*0</f>
        <v>0</v>
      </c>
      <c r="J50" s="6">
        <f t="shared" si="0"/>
        <v>86219.49</v>
      </c>
    </row>
    <row r="51" spans="1:10" ht="27.95">
      <c r="A51" s="7">
        <v>42</v>
      </c>
      <c r="B51" s="3" t="s">
        <v>20</v>
      </c>
      <c r="C51" s="3" t="s">
        <v>100</v>
      </c>
      <c r="D51" s="22"/>
      <c r="E51" s="4" t="s">
        <v>101</v>
      </c>
      <c r="F51" s="5">
        <v>45658</v>
      </c>
      <c r="G51" s="5">
        <v>45901</v>
      </c>
      <c r="H51" s="6">
        <v>90661.52</v>
      </c>
      <c r="I51" s="6">
        <f>H51*0.69</f>
        <v>62556.448799999998</v>
      </c>
      <c r="J51" s="6">
        <f t="shared" si="0"/>
        <v>28105.071200000006</v>
      </c>
    </row>
    <row r="52" spans="1:10" ht="27.95">
      <c r="A52" s="7">
        <v>43</v>
      </c>
      <c r="B52" s="3" t="s">
        <v>102</v>
      </c>
      <c r="C52" s="3" t="s">
        <v>103</v>
      </c>
      <c r="D52" s="22"/>
      <c r="E52" s="4" t="s">
        <v>104</v>
      </c>
      <c r="F52" s="5">
        <v>45658</v>
      </c>
      <c r="G52" s="5">
        <v>45884</v>
      </c>
      <c r="H52" s="6">
        <v>510256.35</v>
      </c>
      <c r="I52" s="6">
        <f>H52*0.65</f>
        <v>331666.6275</v>
      </c>
      <c r="J52" s="6">
        <f t="shared" si="0"/>
        <v>178589.72249999997</v>
      </c>
    </row>
    <row r="53" spans="1:10" ht="56.1">
      <c r="A53" s="7">
        <v>44</v>
      </c>
      <c r="B53" s="3" t="s">
        <v>14</v>
      </c>
      <c r="C53" s="3" t="s">
        <v>105</v>
      </c>
      <c r="D53" s="22"/>
      <c r="E53" s="4" t="s">
        <v>106</v>
      </c>
      <c r="F53" s="5">
        <v>45658</v>
      </c>
      <c r="G53" s="5">
        <v>46020</v>
      </c>
      <c r="H53" s="6">
        <v>9000</v>
      </c>
      <c r="I53" s="6">
        <f>H53*0.8</f>
        <v>7200</v>
      </c>
      <c r="J53" s="6">
        <f t="shared" si="0"/>
        <v>1800</v>
      </c>
    </row>
    <row r="54" spans="1:10" ht="27.95">
      <c r="A54" s="7">
        <v>45</v>
      </c>
      <c r="B54" s="3" t="s">
        <v>14</v>
      </c>
      <c r="C54" s="3" t="s">
        <v>107</v>
      </c>
      <c r="D54" s="22"/>
      <c r="E54" s="4" t="s">
        <v>108</v>
      </c>
      <c r="F54" s="5">
        <v>45658</v>
      </c>
      <c r="G54" s="5">
        <v>45930</v>
      </c>
      <c r="H54" s="6">
        <v>54523.29</v>
      </c>
      <c r="I54" s="6">
        <f>H54*0.15</f>
        <v>8178.4934999999996</v>
      </c>
      <c r="J54" s="6">
        <f t="shared" si="0"/>
        <v>46344.796500000004</v>
      </c>
    </row>
    <row r="55" spans="1:10" ht="27.95">
      <c r="A55" s="7">
        <v>46</v>
      </c>
      <c r="B55" s="3" t="s">
        <v>14</v>
      </c>
      <c r="C55" s="3" t="s">
        <v>109</v>
      </c>
      <c r="D55" s="22"/>
      <c r="E55" s="4" t="s">
        <v>110</v>
      </c>
      <c r="F55" s="5">
        <v>45658</v>
      </c>
      <c r="G55" s="5">
        <v>45689</v>
      </c>
      <c r="H55" s="6">
        <v>6400</v>
      </c>
      <c r="I55" s="6">
        <f>H55*0.2</f>
        <v>1280</v>
      </c>
      <c r="J55" s="6">
        <f t="shared" si="0"/>
        <v>5120</v>
      </c>
    </row>
    <row r="56" spans="1:10">
      <c r="A56" s="7">
        <v>47</v>
      </c>
      <c r="B56" s="3" t="s">
        <v>14</v>
      </c>
      <c r="C56" s="3" t="s">
        <v>111</v>
      </c>
      <c r="D56" s="22"/>
      <c r="E56" s="4" t="s">
        <v>112</v>
      </c>
      <c r="F56" s="5">
        <v>45658</v>
      </c>
      <c r="G56" s="5">
        <v>45991</v>
      </c>
      <c r="H56" s="6">
        <v>61936.99</v>
      </c>
      <c r="I56" s="6">
        <f>H56*0.35</f>
        <v>21677.946499999998</v>
      </c>
      <c r="J56" s="6">
        <f t="shared" si="0"/>
        <v>40259.0435</v>
      </c>
    </row>
    <row r="57" spans="1:10" ht="27.95">
      <c r="A57" s="7">
        <v>48</v>
      </c>
      <c r="B57" s="3" t="s">
        <v>14</v>
      </c>
      <c r="C57" s="3" t="s">
        <v>113</v>
      </c>
      <c r="D57" s="22"/>
      <c r="E57" s="4" t="s">
        <v>114</v>
      </c>
      <c r="F57" s="5">
        <v>45658</v>
      </c>
      <c r="G57" s="5">
        <v>45839</v>
      </c>
      <c r="H57" s="6">
        <v>102998.81</v>
      </c>
      <c r="I57" s="6">
        <f>H57*0.1</f>
        <v>10299.881000000001</v>
      </c>
      <c r="J57" s="6">
        <f t="shared" si="0"/>
        <v>92698.929000000004</v>
      </c>
    </row>
    <row r="58" spans="1:10" ht="27.95">
      <c r="A58" s="7">
        <v>49</v>
      </c>
      <c r="B58" s="3" t="s">
        <v>20</v>
      </c>
      <c r="C58" s="3" t="s">
        <v>115</v>
      </c>
      <c r="D58" s="22"/>
      <c r="E58" s="4" t="s">
        <v>116</v>
      </c>
      <c r="F58" s="5">
        <v>45658</v>
      </c>
      <c r="G58" s="5">
        <v>46117</v>
      </c>
      <c r="H58" s="6">
        <v>87248</v>
      </c>
      <c r="I58" s="6">
        <f>H58*0.1</f>
        <v>8724.8000000000011</v>
      </c>
      <c r="J58" s="6">
        <f t="shared" si="0"/>
        <v>78523.199999999997</v>
      </c>
    </row>
    <row r="59" spans="1:10" ht="27.95">
      <c r="A59" s="7">
        <v>50</v>
      </c>
      <c r="B59" s="3" t="s">
        <v>20</v>
      </c>
      <c r="C59" s="3" t="s">
        <v>117</v>
      </c>
      <c r="D59" s="22"/>
      <c r="E59" s="4" t="s">
        <v>118</v>
      </c>
      <c r="F59" s="5">
        <v>45658</v>
      </c>
      <c r="G59" s="5">
        <v>46020</v>
      </c>
      <c r="H59" s="6">
        <v>59349.18</v>
      </c>
      <c r="I59" s="6">
        <f>H59*0.3</f>
        <v>17804.754000000001</v>
      </c>
      <c r="J59" s="6">
        <f t="shared" si="0"/>
        <v>41544.425999999999</v>
      </c>
    </row>
    <row r="60" spans="1:10" ht="42">
      <c r="A60" s="7">
        <v>51</v>
      </c>
      <c r="B60" s="3" t="s">
        <v>20</v>
      </c>
      <c r="C60" s="3" t="s">
        <v>119</v>
      </c>
      <c r="D60" s="22"/>
      <c r="E60" s="4" t="s">
        <v>120</v>
      </c>
      <c r="F60" s="5">
        <v>45658</v>
      </c>
      <c r="G60" s="5">
        <v>46022</v>
      </c>
      <c r="H60" s="6">
        <v>29248</v>
      </c>
      <c r="I60" s="6">
        <f>H60*0.05</f>
        <v>1462.4</v>
      </c>
      <c r="J60" s="6">
        <f t="shared" si="0"/>
        <v>27785.599999999999</v>
      </c>
    </row>
    <row r="61" spans="1:10" ht="42">
      <c r="A61" s="7">
        <v>52</v>
      </c>
      <c r="B61" s="3" t="s">
        <v>20</v>
      </c>
      <c r="C61" s="3" t="s">
        <v>121</v>
      </c>
      <c r="D61" s="22"/>
      <c r="E61" s="4" t="s">
        <v>122</v>
      </c>
      <c r="F61" s="5">
        <v>45658</v>
      </c>
      <c r="G61" s="5">
        <v>46022</v>
      </c>
      <c r="H61" s="6">
        <v>32100</v>
      </c>
      <c r="I61" s="6">
        <f>H61*0.05</f>
        <v>1605</v>
      </c>
      <c r="J61" s="6">
        <f t="shared" si="0"/>
        <v>30495</v>
      </c>
    </row>
    <row r="62" spans="1:10" ht="42">
      <c r="A62" s="7">
        <v>53</v>
      </c>
      <c r="B62" s="3" t="s">
        <v>20</v>
      </c>
      <c r="C62" s="3" t="s">
        <v>123</v>
      </c>
      <c r="D62" s="22"/>
      <c r="E62" s="4" t="s">
        <v>124</v>
      </c>
      <c r="F62" s="5">
        <v>45658</v>
      </c>
      <c r="G62" s="5">
        <v>46022</v>
      </c>
      <c r="H62" s="6">
        <v>38960</v>
      </c>
      <c r="I62" s="6">
        <f t="shared" ref="I62:I64" si="4">H62*0.05</f>
        <v>1948</v>
      </c>
      <c r="J62" s="6">
        <f t="shared" si="0"/>
        <v>37012</v>
      </c>
    </row>
    <row r="63" spans="1:10" ht="42" customHeight="1">
      <c r="A63" s="7">
        <v>54</v>
      </c>
      <c r="B63" s="3" t="s">
        <v>20</v>
      </c>
      <c r="C63" s="3" t="s">
        <v>125</v>
      </c>
      <c r="D63" s="22"/>
      <c r="E63" s="4" t="s">
        <v>126</v>
      </c>
      <c r="F63" s="5">
        <v>45658</v>
      </c>
      <c r="G63" s="5">
        <v>46022</v>
      </c>
      <c r="H63" s="6">
        <v>42872</v>
      </c>
      <c r="I63" s="6">
        <f t="shared" si="4"/>
        <v>2143.6</v>
      </c>
      <c r="J63" s="6">
        <f t="shared" si="0"/>
        <v>40728.400000000001</v>
      </c>
    </row>
    <row r="64" spans="1:10" ht="42">
      <c r="A64" s="7">
        <v>55</v>
      </c>
      <c r="B64" s="3" t="s">
        <v>20</v>
      </c>
      <c r="C64" s="3" t="s">
        <v>127</v>
      </c>
      <c r="D64" s="22"/>
      <c r="E64" s="4" t="s">
        <v>128</v>
      </c>
      <c r="F64" s="5">
        <v>45658</v>
      </c>
      <c r="G64" s="5">
        <v>46022</v>
      </c>
      <c r="H64" s="6">
        <v>38960</v>
      </c>
      <c r="I64" s="6">
        <f t="shared" si="4"/>
        <v>1948</v>
      </c>
      <c r="J64" s="6">
        <f t="shared" si="0"/>
        <v>37012</v>
      </c>
    </row>
    <row r="65" spans="1:10" ht="27.95">
      <c r="A65" s="7">
        <v>56</v>
      </c>
      <c r="B65" s="3" t="s">
        <v>14</v>
      </c>
      <c r="C65" s="3" t="s">
        <v>129</v>
      </c>
      <c r="D65" s="22"/>
      <c r="E65" s="4" t="s">
        <v>130</v>
      </c>
      <c r="F65" s="5">
        <v>45658</v>
      </c>
      <c r="G65" s="5">
        <v>45687</v>
      </c>
      <c r="H65" s="6">
        <v>3000</v>
      </c>
      <c r="I65" s="6">
        <f>H65*0.8</f>
        <v>2400</v>
      </c>
      <c r="J65" s="6">
        <f t="shared" si="0"/>
        <v>600</v>
      </c>
    </row>
    <row r="66" spans="1:10" ht="56.1">
      <c r="A66" s="7">
        <v>57</v>
      </c>
      <c r="B66" s="3" t="s">
        <v>20</v>
      </c>
      <c r="C66" s="3" t="s">
        <v>131</v>
      </c>
      <c r="D66" s="22"/>
      <c r="E66" s="4" t="s">
        <v>132</v>
      </c>
      <c r="F66" s="5">
        <v>45658</v>
      </c>
      <c r="G66" s="5">
        <v>46022</v>
      </c>
      <c r="H66" s="6">
        <v>2500</v>
      </c>
      <c r="I66" s="6">
        <f>H66*0.5</f>
        <v>1250</v>
      </c>
      <c r="J66" s="6">
        <f t="shared" si="0"/>
        <v>1250</v>
      </c>
    </row>
    <row r="67" spans="1:10" ht="27.95">
      <c r="A67" s="7">
        <v>58</v>
      </c>
      <c r="B67" s="3" t="s">
        <v>20</v>
      </c>
      <c r="C67" s="3" t="s">
        <v>133</v>
      </c>
      <c r="D67" s="22"/>
      <c r="E67" s="4" t="s">
        <v>134</v>
      </c>
      <c r="F67" s="5">
        <v>45658</v>
      </c>
      <c r="G67" s="5">
        <v>45777</v>
      </c>
      <c r="H67" s="6">
        <v>34055</v>
      </c>
      <c r="I67" s="6">
        <f>H67*0</f>
        <v>0</v>
      </c>
      <c r="J67" s="6">
        <f t="shared" si="0"/>
        <v>34055</v>
      </c>
    </row>
    <row r="68" spans="1:10" ht="27.95">
      <c r="A68" s="7">
        <v>59</v>
      </c>
      <c r="B68" s="3" t="s">
        <v>42</v>
      </c>
      <c r="C68" s="3" t="s">
        <v>135</v>
      </c>
      <c r="D68" s="22"/>
      <c r="E68" s="4" t="s">
        <v>136</v>
      </c>
      <c r="F68" s="5">
        <v>45658</v>
      </c>
      <c r="G68" s="5">
        <v>46022</v>
      </c>
      <c r="H68" s="6">
        <v>2000</v>
      </c>
      <c r="I68" s="6">
        <f>H68*0.5</f>
        <v>1000</v>
      </c>
      <c r="J68" s="6">
        <f t="shared" si="0"/>
        <v>1000</v>
      </c>
    </row>
    <row r="69" spans="1:10" ht="27.95">
      <c r="A69" s="7">
        <v>60</v>
      </c>
      <c r="B69" s="3" t="s">
        <v>14</v>
      </c>
      <c r="C69" s="3" t="s">
        <v>137</v>
      </c>
      <c r="D69" s="22"/>
      <c r="E69" s="4" t="s">
        <v>138</v>
      </c>
      <c r="F69" s="5">
        <v>45658</v>
      </c>
      <c r="G69" s="5">
        <v>45990</v>
      </c>
      <c r="H69" s="6">
        <v>3000</v>
      </c>
      <c r="I69" s="6">
        <f>H69*0.8</f>
        <v>2400</v>
      </c>
      <c r="J69" s="6">
        <f t="shared" si="0"/>
        <v>600</v>
      </c>
    </row>
    <row r="70" spans="1:10" ht="42">
      <c r="A70" s="7">
        <v>61</v>
      </c>
      <c r="B70" s="3" t="s">
        <v>139</v>
      </c>
      <c r="C70" s="3" t="s">
        <v>140</v>
      </c>
      <c r="D70" s="22"/>
      <c r="E70" s="4" t="s">
        <v>141</v>
      </c>
      <c r="F70" s="5">
        <v>45658</v>
      </c>
      <c r="G70" s="5">
        <v>45752</v>
      </c>
      <c r="H70" s="6">
        <v>127093</v>
      </c>
      <c r="I70" s="6">
        <f>H70*0.6</f>
        <v>76255.8</v>
      </c>
      <c r="J70" s="6">
        <f t="shared" si="0"/>
        <v>50837.2</v>
      </c>
    </row>
    <row r="71" spans="1:10" ht="27.95">
      <c r="A71" s="7">
        <v>62</v>
      </c>
      <c r="B71" s="3" t="s">
        <v>20</v>
      </c>
      <c r="C71" s="3" t="s">
        <v>142</v>
      </c>
      <c r="D71" s="22"/>
      <c r="E71" s="4" t="s">
        <v>143</v>
      </c>
      <c r="F71" s="5">
        <v>45658</v>
      </c>
      <c r="G71" s="5">
        <v>45838</v>
      </c>
      <c r="H71" s="6">
        <v>7693.84</v>
      </c>
      <c r="I71" s="6">
        <f>H71*0.65</f>
        <v>5000.9960000000001</v>
      </c>
      <c r="J71" s="6">
        <f t="shared" ref="J71:J79" si="5">+H71-I71</f>
        <v>2692.8440000000001</v>
      </c>
    </row>
    <row r="72" spans="1:10" s="24" customFormat="1" ht="27.95">
      <c r="A72" s="7">
        <v>63</v>
      </c>
      <c r="B72" s="3" t="s">
        <v>20</v>
      </c>
      <c r="C72" s="3" t="s">
        <v>144</v>
      </c>
      <c r="D72" s="23"/>
      <c r="E72" s="4" t="s">
        <v>145</v>
      </c>
      <c r="F72" s="5">
        <v>45658</v>
      </c>
      <c r="G72" s="5">
        <v>46022</v>
      </c>
      <c r="H72" s="6">
        <v>43035.11</v>
      </c>
      <c r="I72" s="6">
        <f>H72*0.45</f>
        <v>19365.799500000001</v>
      </c>
      <c r="J72" s="6">
        <f t="shared" si="5"/>
        <v>23669.3105</v>
      </c>
    </row>
    <row r="73" spans="1:10" s="24" customFormat="1" ht="42">
      <c r="A73" s="7">
        <v>64</v>
      </c>
      <c r="B73" s="3" t="s">
        <v>20</v>
      </c>
      <c r="C73" s="3" t="s">
        <v>146</v>
      </c>
      <c r="D73" s="23"/>
      <c r="E73" s="4" t="s">
        <v>147</v>
      </c>
      <c r="F73" s="5">
        <v>45658</v>
      </c>
      <c r="G73" s="5">
        <v>45693</v>
      </c>
      <c r="H73" s="6">
        <v>12500</v>
      </c>
      <c r="I73" s="6">
        <f>H73*0.03</f>
        <v>375</v>
      </c>
      <c r="J73" s="6">
        <f t="shared" si="5"/>
        <v>12125</v>
      </c>
    </row>
    <row r="74" spans="1:10" ht="56.1">
      <c r="A74" s="7">
        <v>65</v>
      </c>
      <c r="B74" s="4" t="s">
        <v>148</v>
      </c>
      <c r="C74" s="3" t="s">
        <v>149</v>
      </c>
      <c r="D74" s="22"/>
      <c r="E74" s="4" t="s">
        <v>150</v>
      </c>
      <c r="F74" s="5">
        <v>45658</v>
      </c>
      <c r="G74" s="5">
        <v>45687</v>
      </c>
      <c r="H74" s="6">
        <v>86132</v>
      </c>
      <c r="I74" s="6">
        <f>H74*0.7</f>
        <v>60292.399999999994</v>
      </c>
      <c r="J74" s="6">
        <f t="shared" si="5"/>
        <v>25839.600000000006</v>
      </c>
    </row>
    <row r="75" spans="1:10" ht="84">
      <c r="A75" s="7">
        <v>66</v>
      </c>
      <c r="B75" s="3" t="s">
        <v>20</v>
      </c>
      <c r="C75" s="3" t="s">
        <v>151</v>
      </c>
      <c r="D75" s="22"/>
      <c r="E75" s="4" t="s">
        <v>152</v>
      </c>
      <c r="F75" s="5">
        <v>45658</v>
      </c>
      <c r="G75" s="5">
        <v>45687</v>
      </c>
      <c r="H75" s="6">
        <v>10000</v>
      </c>
      <c r="I75" s="6">
        <f>H75*0.5</f>
        <v>5000</v>
      </c>
      <c r="J75" s="6">
        <f t="shared" si="5"/>
        <v>5000</v>
      </c>
    </row>
    <row r="76" spans="1:10" ht="27.95">
      <c r="A76" s="7">
        <v>67</v>
      </c>
      <c r="B76" s="3" t="s">
        <v>14</v>
      </c>
      <c r="C76" s="3" t="s">
        <v>153</v>
      </c>
      <c r="D76" s="22"/>
      <c r="E76" s="4" t="s">
        <v>154</v>
      </c>
      <c r="F76" s="5">
        <v>45658</v>
      </c>
      <c r="G76" s="5">
        <v>45672</v>
      </c>
      <c r="H76" s="6">
        <v>3000</v>
      </c>
      <c r="I76" s="6">
        <f>H76*0.5</f>
        <v>1500</v>
      </c>
      <c r="J76" s="6">
        <f t="shared" si="5"/>
        <v>1500</v>
      </c>
    </row>
    <row r="77" spans="1:10">
      <c r="A77" s="7">
        <v>68</v>
      </c>
      <c r="B77" s="3" t="s">
        <v>14</v>
      </c>
      <c r="C77" s="3" t="s">
        <v>155</v>
      </c>
      <c r="D77" s="22"/>
      <c r="E77" s="4" t="s">
        <v>156</v>
      </c>
      <c r="F77" s="5">
        <v>45658</v>
      </c>
      <c r="G77" s="5">
        <v>45688</v>
      </c>
      <c r="H77" s="6">
        <v>2700</v>
      </c>
      <c r="I77" s="6">
        <f>H77*0.5</f>
        <v>1350</v>
      </c>
      <c r="J77" s="6">
        <f t="shared" si="5"/>
        <v>1350</v>
      </c>
    </row>
    <row r="78" spans="1:10" ht="27.95">
      <c r="A78" s="7">
        <v>69</v>
      </c>
      <c r="B78" s="3" t="s">
        <v>14</v>
      </c>
      <c r="C78" s="3" t="s">
        <v>157</v>
      </c>
      <c r="D78" s="22"/>
      <c r="E78" s="4" t="s">
        <v>158</v>
      </c>
      <c r="F78" s="5">
        <v>45658</v>
      </c>
      <c r="G78" s="5">
        <v>45730</v>
      </c>
      <c r="H78" s="6">
        <f>5200</f>
        <v>5200</v>
      </c>
      <c r="I78" s="6">
        <f>H78*0.2</f>
        <v>1040</v>
      </c>
      <c r="J78" s="6">
        <f t="shared" si="5"/>
        <v>4160</v>
      </c>
    </row>
    <row r="79" spans="1:10" ht="42">
      <c r="A79" s="7">
        <v>70</v>
      </c>
      <c r="B79" s="3" t="s">
        <v>14</v>
      </c>
      <c r="C79" s="3"/>
      <c r="D79" s="22"/>
      <c r="E79" s="4" t="s">
        <v>159</v>
      </c>
      <c r="F79" s="5">
        <v>45658</v>
      </c>
      <c r="G79" s="5">
        <v>46022</v>
      </c>
      <c r="H79" s="6">
        <f>55*2000</f>
        <v>110000</v>
      </c>
      <c r="I79" s="6">
        <f>H79*0</f>
        <v>0</v>
      </c>
      <c r="J79" s="6">
        <f t="shared" si="5"/>
        <v>110000</v>
      </c>
    </row>
    <row r="80" spans="1:10">
      <c r="A80" s="7"/>
      <c r="B80" s="2"/>
      <c r="C80" s="3"/>
      <c r="D80" s="22"/>
      <c r="E80" s="4"/>
      <c r="F80" s="5"/>
      <c r="G80" s="5"/>
      <c r="H80" s="6"/>
      <c r="I80" s="6"/>
      <c r="J80" s="6"/>
    </row>
    <row r="81" spans="1:11">
      <c r="A81" s="7"/>
      <c r="B81" s="3"/>
      <c r="C81" s="9"/>
      <c r="D81" s="8"/>
      <c r="E81" s="10" t="s">
        <v>160</v>
      </c>
      <c r="F81" s="11"/>
      <c r="G81" s="11"/>
      <c r="H81" s="12">
        <f>SUM(H10:H80)</f>
        <v>7094161.3399999999</v>
      </c>
      <c r="I81" s="12">
        <f>SUM(I10:I80)</f>
        <v>3287183.5097999987</v>
      </c>
      <c r="J81" s="12">
        <f>SUM(J10:J80)</f>
        <v>3806977.8302000016</v>
      </c>
      <c r="K81" s="13"/>
    </row>
    <row r="82" spans="1:11">
      <c r="D82" s="14"/>
      <c r="E82" s="15"/>
      <c r="F82" s="16"/>
      <c r="G82" s="16"/>
      <c r="H82" s="17"/>
      <c r="I82" s="17"/>
      <c r="J82" s="17"/>
    </row>
    <row r="83" spans="1:11">
      <c r="B83" s="1" t="s">
        <v>161</v>
      </c>
      <c r="E83" s="15"/>
      <c r="G83" s="16"/>
      <c r="H83" s="17"/>
      <c r="I83" s="17"/>
      <c r="J83" s="17"/>
    </row>
    <row r="84" spans="1:11">
      <c r="E84" s="15"/>
      <c r="G84" s="16"/>
      <c r="H84" s="17"/>
      <c r="I84" s="17"/>
      <c r="J84" s="17"/>
    </row>
    <row r="85" spans="1:11">
      <c r="B85" s="1" t="s">
        <v>162</v>
      </c>
      <c r="G85" s="16"/>
      <c r="H85" s="17"/>
      <c r="I85" s="17"/>
      <c r="J85" s="17"/>
    </row>
    <row r="86" spans="1:11">
      <c r="B86" s="1" t="s">
        <v>163</v>
      </c>
      <c r="C86" s="1" t="s">
        <v>164</v>
      </c>
      <c r="G86" s="16"/>
      <c r="H86" s="17"/>
      <c r="I86" s="17"/>
      <c r="J86" s="17"/>
    </row>
    <row r="87" spans="1:11">
      <c r="B87" s="1" t="s">
        <v>165</v>
      </c>
      <c r="C87" s="1" t="s">
        <v>166</v>
      </c>
      <c r="G87" s="16"/>
      <c r="H87" s="17"/>
      <c r="I87" s="17"/>
      <c r="J87" s="17"/>
    </row>
    <row r="88" spans="1:11">
      <c r="B88" s="1" t="s">
        <v>167</v>
      </c>
      <c r="C88" s="1" t="s">
        <v>168</v>
      </c>
      <c r="G88" s="16"/>
      <c r="H88" s="17"/>
      <c r="I88" s="17"/>
      <c r="J88" s="17"/>
    </row>
    <row r="89" spans="1:11">
      <c r="B89" s="1" t="s">
        <v>169</v>
      </c>
      <c r="C89" s="1" t="s">
        <v>170</v>
      </c>
      <c r="H89" s="17"/>
      <c r="I89" s="17"/>
      <c r="J89" s="17"/>
    </row>
    <row r="90" spans="1:11">
      <c r="B90" s="1" t="s">
        <v>171</v>
      </c>
      <c r="C90" s="1" t="s">
        <v>172</v>
      </c>
      <c r="H90" s="17"/>
      <c r="I90" s="17"/>
      <c r="J90" s="17"/>
    </row>
    <row r="91" spans="1:11">
      <c r="B91" s="25" t="s">
        <v>173</v>
      </c>
      <c r="C91" s="1" t="s">
        <v>174</v>
      </c>
      <c r="H91" s="17"/>
      <c r="I91" s="17"/>
      <c r="J91" s="17"/>
    </row>
    <row r="92" spans="1:11">
      <c r="H92" s="17"/>
      <c r="I92" s="17"/>
      <c r="J92" s="17"/>
    </row>
    <row r="93" spans="1:11" ht="56.25" customHeight="1">
      <c r="B93" s="26" t="s">
        <v>175</v>
      </c>
      <c r="C93" s="27"/>
      <c r="D93" s="27"/>
      <c r="E93" s="27"/>
      <c r="F93" s="27"/>
      <c r="G93" s="27"/>
      <c r="H93" s="27"/>
      <c r="I93" s="27"/>
      <c r="J93" s="27"/>
    </row>
    <row r="94" spans="1:11">
      <c r="H94" s="17"/>
      <c r="I94" s="17"/>
      <c r="J94" s="17"/>
    </row>
    <row r="95" spans="1:11" ht="14.45">
      <c r="C95" s="18" t="s">
        <v>176</v>
      </c>
      <c r="D95" s="19"/>
      <c r="E95" s="19"/>
      <c r="F95" s="20" t="s">
        <v>177</v>
      </c>
      <c r="G95" s="19"/>
      <c r="H95" s="19"/>
    </row>
    <row r="97" spans="3:8" ht="14.45">
      <c r="C97" s="21" t="s">
        <v>178</v>
      </c>
      <c r="D97" s="19"/>
      <c r="E97" s="19"/>
      <c r="F97" s="21" t="s">
        <v>179</v>
      </c>
      <c r="G97" s="19"/>
      <c r="H97" s="19"/>
    </row>
  </sheetData>
  <mergeCells count="2">
    <mergeCell ref="B7:J7"/>
    <mergeCell ref="B93:J93"/>
  </mergeCells>
  <phoneticPr fontId="2" type="noConversion"/>
  <dataValidations count="1">
    <dataValidation type="decimal" operator="equal" allowBlank="1" showInputMessage="1" showErrorMessage="1" sqref="C49:C80 E49:E80" xr:uid="{83928F08-2C5F-40F1-807A-CFFD50238CAF}">
      <formula1>452453</formula1>
    </dataValidation>
  </dataValidations>
  <pageMargins left="0.27559055118110237" right="0.23622047244094491" top="0.59055118110236227" bottom="0.55118110236220474" header="0.31496062992125984" footer="0.31496062992125984"/>
  <pageSetup paperSize="9" scale="82" orientation="landscape" r:id="rId1"/>
  <headerFooter>
    <oddFooter>&amp;R&amp;P</oddFooter>
  </headerFooter>
  <rowBreaks count="1" manualBreakCount="1">
    <brk id="22"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30F493-7657-4ECA-AA38-BAE632FD21B2}"/>
</file>

<file path=customXml/itemProps2.xml><?xml version="1.0" encoding="utf-8"?>
<ds:datastoreItem xmlns:ds="http://schemas.openxmlformats.org/officeDocument/2006/customXml" ds:itemID="{BAE771B4-12C9-4767-8745-986DBC834423}"/>
</file>

<file path=customXml/itemProps3.xml><?xml version="1.0" encoding="utf-8"?>
<ds:datastoreItem xmlns:ds="http://schemas.openxmlformats.org/officeDocument/2006/customXml" ds:itemID="{DEB8D578-C442-41E2-AEF4-5FA34F211BBF}"/>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 Medelinskiene</dc:creator>
  <cp:keywords/>
  <dc:description/>
  <cp:lastModifiedBy>Greta Jatulionytė</cp:lastModifiedBy>
  <cp:revision/>
  <dcterms:created xsi:type="dcterms:W3CDTF">2017-05-29T05:47:22Z</dcterms:created>
  <dcterms:modified xsi:type="dcterms:W3CDTF">2024-12-13T08:30:05Z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